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7145" windowHeight="117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17" i="1" l="1"/>
  <c r="R17" i="1"/>
  <c r="P17" i="1"/>
  <c r="O17" i="1"/>
  <c r="M17" i="1"/>
  <c r="L17" i="1"/>
  <c r="J17" i="1"/>
  <c r="I17" i="1"/>
  <c r="H17" i="1"/>
  <c r="T17" i="1" s="1"/>
  <c r="S15" i="1"/>
  <c r="R15" i="1"/>
  <c r="P15" i="1"/>
  <c r="O15" i="1"/>
  <c r="M15" i="1"/>
  <c r="L15" i="1"/>
  <c r="J15" i="1"/>
  <c r="I15" i="1"/>
  <c r="H15" i="1"/>
  <c r="T15" i="1" s="1"/>
  <c r="K17" i="1" l="1"/>
  <c r="Q17" i="1"/>
  <c r="N17" i="1"/>
  <c r="K15" i="1"/>
  <c r="Q15" i="1"/>
  <c r="N15" i="1"/>
  <c r="H16" i="1"/>
  <c r="H18" i="1" s="1"/>
  <c r="G16" i="1"/>
  <c r="G18" i="1" s="1"/>
  <c r="F16" i="1"/>
  <c r="F18" i="1" s="1"/>
  <c r="E15" i="1"/>
  <c r="D15" i="1"/>
  <c r="C15" i="1"/>
  <c r="J18" i="1" l="1"/>
  <c r="K18" i="1"/>
  <c r="L18" i="1"/>
  <c r="M18" i="1"/>
  <c r="N18" i="1"/>
  <c r="O18" i="1"/>
  <c r="P18" i="1"/>
  <c r="Q18" i="1"/>
  <c r="R18" i="1"/>
  <c r="S18" i="1"/>
  <c r="T18" i="1"/>
  <c r="I18" i="1"/>
  <c r="E17" i="1" l="1"/>
  <c r="D17" i="1"/>
  <c r="C17" i="1"/>
</calcChain>
</file>

<file path=xl/sharedStrings.xml><?xml version="1.0" encoding="utf-8"?>
<sst xmlns="http://schemas.openxmlformats.org/spreadsheetml/2006/main" count="68" uniqueCount="51">
  <si>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</si>
  <si>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</si>
  <si>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</si>
  <si>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</si>
  <si>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</si>
  <si>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</si>
  <si>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</si>
  <si>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</si>
  <si>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</si>
  <si>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</si>
  <si>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</si>
  <si>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</si>
  <si>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</si>
  <si>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</si>
  <si>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</si>
  <si>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</si>
  <si>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</si>
  <si>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</si>
  <si>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</si>
  <si>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</si>
  <si>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</si>
  <si>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</si>
  <si>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</si>
  <si>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</si>
  <si>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</si>
  <si>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</si>
  <si>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</si>
  <si>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t>Порціонування</t>
  </si>
  <si>
    <t>Горошок овочевий заморожений</t>
  </si>
  <si>
    <t>Зерна цілі, без домішок оболонок зерен, смак і запах натуральні, властиві зеленому горошку; колір від зеленого до оливково – зеленого; консистенція м’яка.</t>
  </si>
  <si>
    <t xml:space="preserve">                                                                                                              (підпис)                              (ім’я, прізвище)</t>
  </si>
  <si>
    <t xml:space="preserve">Маса страви:    </t>
  </si>
  <si>
    <t xml:space="preserve">Рецептура № 108
«Сборник  рецептур блюд (технологических карт) для питания школьников» 
Видання 1990 р.
</t>
  </si>
  <si>
    <t>ГОРОШОК ОВОЧЕВИЙ ВІДВАРЕНИЙ</t>
  </si>
  <si>
    <t>Маса відвареного горошку:</t>
  </si>
  <si>
    <t>МП Л</t>
  </si>
  <si>
    <t>Масло вершкове 72%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</si>
  <si>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</si>
  <si>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 xml:space="preserve">Горошок овочевий розморожують, кладуть в киплячу воду, доводять до кипіння і варять 7-10 хв. Після чого проціджують, додають вершкове масло та прогрівають.  </t>
  </si>
  <si>
    <t>Подають на мілкій закусочній тарілці при температурі 65° С разом з гарніром.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</si>
  <si>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гороху цілі або частково розварились.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</si>
  <si>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зеленого до зеленого.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</si>
  <si>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свіжому горошку, з ароматом вершкового масла.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</si>
  <si>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ніжна.  </t>
    </r>
  </si>
  <si>
    <t>ВИХІД</t>
  </si>
  <si>
    <t>40 г ± 3 %</t>
  </si>
  <si>
    <t>53 г  ± 3 %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</si>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</sst>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2" fontId="6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/>
    <xf numFmtId="0" fontId="7" fillId="2" borderId="0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/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49" fontId="8" fillId="0" borderId="1" xfId="0" applyNumberFormat="1" applyFont="1" applyBorder="1" applyAlignment="1">
      <alignment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abSelected="1" view="pageLayout" topLeftCell="A2" zoomScale="70" zoomScaleNormal="100" zoomScalePageLayoutView="70" workbookViewId="0">
      <selection activeCell="H15" sqref="H15:T15"/>
    </sheetView>
  </sheetViews>
  <sheetFormatPr defaultRowHeight="15" x14ac:dyDescent="0.25"/>
  <cols>
    <col min="1" max="1" width="5" customWidth="1"/>
    <col min="2" max="2" width="12.85546875" customWidth="1"/>
    <col min="3" max="3" width="5" customWidth="1"/>
    <col min="4" max="4" width="5.28515625" customWidth="1"/>
    <col min="5" max="5" width="5.140625" customWidth="1"/>
    <col min="6" max="7" width="4.85546875" customWidth="1"/>
    <col min="8" max="8" width="5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85546875" customWidth="1"/>
    <col min="15" max="15" width="6" customWidth="1"/>
    <col min="16" max="16" width="6.28515625" customWidth="1"/>
    <col min="17" max="17" width="6.140625" customWidth="1"/>
    <col min="18" max="18" width="5.85546875" customWidth="1"/>
    <col min="19" max="19" width="5.28515625" customWidth="1"/>
    <col min="20" max="20" width="5.42578125" customWidth="1"/>
    <col min="21" max="21" width="24.42578125" customWidth="1"/>
    <col min="22" max="22" width="10.85546875" customWidth="1"/>
    <col min="23" max="23" width="10.5703125" customWidth="1"/>
  </cols>
  <sheetData>
    <row r="1" spans="1:29" x14ac:dyDescent="0.25">
      <c r="A1" s="2"/>
      <c r="B1" s="58" t="s">
        <v>32</v>
      </c>
      <c r="C1" s="59"/>
      <c r="D1" s="59"/>
      <c r="E1" s="59"/>
      <c r="F1" s="59"/>
      <c r="G1" s="59"/>
      <c r="H1" s="59"/>
      <c r="I1" s="2"/>
      <c r="J1" s="2"/>
      <c r="K1" s="2"/>
      <c r="L1" s="2"/>
      <c r="M1" s="2"/>
      <c r="N1" s="2"/>
      <c r="O1" s="2"/>
      <c r="P1" s="5"/>
      <c r="Q1" s="54" t="s">
        <v>17</v>
      </c>
      <c r="R1" s="54"/>
      <c r="S1" s="54"/>
      <c r="T1" s="54"/>
      <c r="U1" s="54"/>
    </row>
    <row r="2" spans="1:29" x14ac:dyDescent="0.25">
      <c r="A2" s="2"/>
      <c r="B2" s="59"/>
      <c r="C2" s="59"/>
      <c r="D2" s="59"/>
      <c r="E2" s="59"/>
      <c r="F2" s="59"/>
      <c r="G2" s="59"/>
      <c r="H2" s="59"/>
      <c r="I2" s="2"/>
      <c r="J2" s="2"/>
      <c r="K2" s="2"/>
      <c r="L2" s="2"/>
      <c r="M2" s="2"/>
      <c r="N2" s="2"/>
      <c r="O2" s="2"/>
      <c r="P2" s="5"/>
      <c r="Q2" s="54" t="s">
        <v>18</v>
      </c>
      <c r="R2" s="54"/>
      <c r="S2" s="54"/>
      <c r="T2" s="54"/>
      <c r="U2" s="54"/>
    </row>
    <row r="3" spans="1:29" x14ac:dyDescent="0.25">
      <c r="A3" s="2"/>
      <c r="B3" s="59"/>
      <c r="C3" s="59"/>
      <c r="D3" s="59"/>
      <c r="E3" s="59"/>
      <c r="F3" s="59"/>
      <c r="G3" s="59"/>
      <c r="H3" s="59"/>
      <c r="I3" s="2"/>
      <c r="J3" s="2"/>
      <c r="K3" s="2"/>
      <c r="L3" s="2"/>
      <c r="M3" s="2"/>
      <c r="N3" s="2"/>
      <c r="O3" s="2"/>
      <c r="P3" s="5"/>
      <c r="Q3" s="54" t="s">
        <v>19</v>
      </c>
      <c r="R3" s="54"/>
      <c r="S3" s="54"/>
      <c r="T3" s="54"/>
      <c r="U3" s="54"/>
    </row>
    <row r="4" spans="1:29" x14ac:dyDescent="0.25">
      <c r="A4" s="2"/>
      <c r="B4" s="59"/>
      <c r="C4" s="59"/>
      <c r="D4" s="59"/>
      <c r="E4" s="59"/>
      <c r="F4" s="59"/>
      <c r="G4" s="59"/>
      <c r="H4" s="59"/>
      <c r="I4" s="2"/>
      <c r="J4" s="2"/>
      <c r="K4" s="2"/>
      <c r="L4" s="2"/>
      <c r="M4" s="2"/>
      <c r="N4" s="2"/>
      <c r="O4" s="2"/>
      <c r="P4" s="5"/>
      <c r="Q4" s="54" t="s">
        <v>20</v>
      </c>
      <c r="R4" s="54"/>
      <c r="S4" s="54"/>
      <c r="T4" s="54"/>
      <c r="U4" s="54"/>
    </row>
    <row r="5" spans="1:29" x14ac:dyDescent="0.25">
      <c r="A5" s="2"/>
      <c r="B5" s="59"/>
      <c r="C5" s="59"/>
      <c r="D5" s="59"/>
      <c r="E5" s="59"/>
      <c r="F5" s="59"/>
      <c r="G5" s="59"/>
      <c r="H5" s="59"/>
      <c r="I5" s="2"/>
      <c r="J5" s="2"/>
      <c r="K5" s="2"/>
      <c r="L5" s="2"/>
      <c r="M5" s="2"/>
      <c r="N5" s="2"/>
      <c r="O5" s="2"/>
      <c r="P5" s="5"/>
      <c r="Q5" s="5"/>
      <c r="R5" s="5"/>
      <c r="S5" s="5"/>
      <c r="T5" s="5"/>
      <c r="U5" s="5"/>
    </row>
    <row r="6" spans="1:29" x14ac:dyDescent="0.25">
      <c r="A6" s="2"/>
      <c r="B6" s="29"/>
      <c r="C6" s="29"/>
      <c r="D6" s="29"/>
      <c r="E6" s="29"/>
      <c r="F6" s="29"/>
      <c r="G6" s="29"/>
      <c r="H6" s="29"/>
      <c r="I6" s="2"/>
      <c r="J6" s="2"/>
      <c r="K6" s="2"/>
      <c r="L6" s="2"/>
      <c r="M6" s="2"/>
      <c r="N6" s="2"/>
      <c r="O6" s="2"/>
      <c r="P6" s="5"/>
      <c r="Q6" s="5"/>
      <c r="R6" s="5"/>
      <c r="S6" s="5"/>
      <c r="T6" s="5"/>
      <c r="U6" s="5"/>
    </row>
    <row r="7" spans="1:29" x14ac:dyDescent="0.25">
      <c r="A7" s="44" t="s">
        <v>16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</row>
    <row r="8" spans="1:29" x14ac:dyDescent="0.25">
      <c r="A8" s="45" t="s">
        <v>33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</row>
    <row r="9" spans="1:29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</row>
    <row r="10" spans="1:29" ht="15.75" customHeight="1" x14ac:dyDescent="0.25">
      <c r="A10" s="55" t="s">
        <v>0</v>
      </c>
      <c r="B10" s="50" t="s">
        <v>14</v>
      </c>
      <c r="C10" s="50" t="s">
        <v>1</v>
      </c>
      <c r="D10" s="50"/>
      <c r="E10" s="50"/>
      <c r="F10" s="50"/>
      <c r="G10" s="50"/>
      <c r="H10" s="50"/>
      <c r="I10" s="50" t="s">
        <v>2</v>
      </c>
      <c r="J10" s="50"/>
      <c r="K10" s="50"/>
      <c r="L10" s="50"/>
      <c r="M10" s="50"/>
      <c r="N10" s="50"/>
      <c r="O10" s="50"/>
      <c r="P10" s="50"/>
      <c r="Q10" s="50"/>
      <c r="R10" s="61" t="s">
        <v>13</v>
      </c>
      <c r="S10" s="61"/>
      <c r="T10" s="61"/>
      <c r="U10" s="61" t="s">
        <v>3</v>
      </c>
      <c r="V10" s="47" t="s">
        <v>25</v>
      </c>
      <c r="W10" s="50" t="s">
        <v>26</v>
      </c>
      <c r="X10" s="46" t="s">
        <v>27</v>
      </c>
    </row>
    <row r="11" spans="1:29" ht="15.75" customHeight="1" x14ac:dyDescent="0.25">
      <c r="A11" s="55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61"/>
      <c r="S11" s="61"/>
      <c r="T11" s="61"/>
      <c r="U11" s="61"/>
      <c r="V11" s="48"/>
      <c r="W11" s="50"/>
      <c r="X11" s="46"/>
    </row>
    <row r="12" spans="1:29" ht="25.5" customHeight="1" x14ac:dyDescent="0.25">
      <c r="A12" s="55"/>
      <c r="B12" s="50"/>
      <c r="C12" s="56" t="s">
        <v>8</v>
      </c>
      <c r="D12" s="56"/>
      <c r="E12" s="56"/>
      <c r="F12" s="56" t="s">
        <v>9</v>
      </c>
      <c r="G12" s="56"/>
      <c r="H12" s="56"/>
      <c r="I12" s="56" t="s">
        <v>10</v>
      </c>
      <c r="J12" s="56"/>
      <c r="K12" s="56"/>
      <c r="L12" s="56" t="s">
        <v>11</v>
      </c>
      <c r="M12" s="56"/>
      <c r="N12" s="56"/>
      <c r="O12" s="56" t="s">
        <v>12</v>
      </c>
      <c r="P12" s="56"/>
      <c r="Q12" s="56"/>
      <c r="R12" s="61"/>
      <c r="S12" s="61"/>
      <c r="T12" s="61"/>
      <c r="U12" s="61"/>
      <c r="V12" s="48"/>
      <c r="W12" s="50"/>
      <c r="X12" s="46"/>
    </row>
    <row r="13" spans="1:29" x14ac:dyDescent="0.25">
      <c r="A13" s="55"/>
      <c r="B13" s="50"/>
      <c r="C13" s="62" t="s">
        <v>4</v>
      </c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4"/>
      <c r="U13" s="61"/>
      <c r="V13" s="49"/>
      <c r="W13" s="50"/>
      <c r="X13" s="46"/>
    </row>
    <row r="14" spans="1:29" ht="30.75" customHeight="1" x14ac:dyDescent="0.25">
      <c r="A14" s="55"/>
      <c r="B14" s="50"/>
      <c r="C14" s="16" t="s">
        <v>6</v>
      </c>
      <c r="D14" s="16" t="s">
        <v>7</v>
      </c>
      <c r="E14" s="16" t="s">
        <v>5</v>
      </c>
      <c r="F14" s="16" t="s">
        <v>6</v>
      </c>
      <c r="G14" s="16" t="s">
        <v>7</v>
      </c>
      <c r="H14" s="16" t="s">
        <v>5</v>
      </c>
      <c r="I14" s="16" t="s">
        <v>6</v>
      </c>
      <c r="J14" s="16" t="s">
        <v>7</v>
      </c>
      <c r="K14" s="16" t="s">
        <v>5</v>
      </c>
      <c r="L14" s="16" t="s">
        <v>6</v>
      </c>
      <c r="M14" s="16" t="s">
        <v>7</v>
      </c>
      <c r="N14" s="16" t="s">
        <v>5</v>
      </c>
      <c r="O14" s="16" t="s">
        <v>6</v>
      </c>
      <c r="P14" s="16" t="s">
        <v>7</v>
      </c>
      <c r="Q14" s="16" t="s">
        <v>5</v>
      </c>
      <c r="R14" s="16" t="s">
        <v>6</v>
      </c>
      <c r="S14" s="16" t="s">
        <v>7</v>
      </c>
      <c r="T14" s="16" t="s">
        <v>5</v>
      </c>
      <c r="U14" s="61"/>
      <c r="V14" s="16" t="s">
        <v>15</v>
      </c>
      <c r="W14" s="16" t="s">
        <v>15</v>
      </c>
      <c r="X14" s="26" t="s">
        <v>15</v>
      </c>
      <c r="Z14" s="26" t="s">
        <v>47</v>
      </c>
      <c r="AA14" s="26" t="s">
        <v>48</v>
      </c>
      <c r="AB14" s="26" t="s">
        <v>49</v>
      </c>
      <c r="AC14" s="26" t="s">
        <v>50</v>
      </c>
    </row>
    <row r="15" spans="1:29" ht="68.25" customHeight="1" x14ac:dyDescent="0.25">
      <c r="A15" s="3"/>
      <c r="B15" s="18" t="s">
        <v>28</v>
      </c>
      <c r="C15" s="21">
        <f>(100*F15)/(100-V15)</f>
        <v>45</v>
      </c>
      <c r="D15" s="22">
        <f>(100*G15)/(100-V15)</f>
        <v>45</v>
      </c>
      <c r="E15" s="22">
        <f>(100*H15)/(100-V15)</f>
        <v>60</v>
      </c>
      <c r="F15" s="22">
        <v>45</v>
      </c>
      <c r="G15" s="22">
        <v>45</v>
      </c>
      <c r="H15" s="19">
        <f t="shared" ref="H15" si="0">G15/0.75</f>
        <v>60</v>
      </c>
      <c r="I15" s="42">
        <f>Z15/100*F15</f>
        <v>2.25</v>
      </c>
      <c r="J15" s="42">
        <f>Z15/100*G15</f>
        <v>2.25</v>
      </c>
      <c r="K15" s="42">
        <f>Z15/100*H15</f>
        <v>3</v>
      </c>
      <c r="L15" s="42">
        <f>AA15/100*F15</f>
        <v>0.09</v>
      </c>
      <c r="M15" s="42">
        <f>AA15/100*G15</f>
        <v>0.09</v>
      </c>
      <c r="N15" s="42">
        <f>AA15/100*H15</f>
        <v>0.12</v>
      </c>
      <c r="O15" s="42">
        <f>AB15/100*F15</f>
        <v>6.2100000000000009</v>
      </c>
      <c r="P15" s="42">
        <f>AB15/100*G15</f>
        <v>6.2100000000000009</v>
      </c>
      <c r="Q15" s="42">
        <f>AB15/100*H15</f>
        <v>8.2800000000000011</v>
      </c>
      <c r="R15" s="41">
        <f>AC15/100*F15</f>
        <v>32.85</v>
      </c>
      <c r="S15" s="41">
        <f>AC15/100*G15</f>
        <v>32.85</v>
      </c>
      <c r="T15" s="41">
        <f>AC15/100*H15</f>
        <v>43.8</v>
      </c>
      <c r="U15" s="39" t="s">
        <v>29</v>
      </c>
      <c r="V15" s="24">
        <v>0</v>
      </c>
      <c r="W15" s="37">
        <v>13</v>
      </c>
      <c r="X15" s="26"/>
      <c r="Y15" s="36"/>
      <c r="Z15" s="40">
        <v>5</v>
      </c>
      <c r="AA15" s="40">
        <v>0.2</v>
      </c>
      <c r="AB15" s="40">
        <v>13.8</v>
      </c>
      <c r="AC15" s="41">
        <v>73</v>
      </c>
    </row>
    <row r="16" spans="1:29" ht="27" customHeight="1" x14ac:dyDescent="0.25">
      <c r="A16" s="3"/>
      <c r="B16" s="51" t="s">
        <v>34</v>
      </c>
      <c r="C16" s="52"/>
      <c r="D16" s="52"/>
      <c r="E16" s="53"/>
      <c r="F16" s="25">
        <f>F15*(100-W15)/100</f>
        <v>39.15</v>
      </c>
      <c r="G16" s="25">
        <f>G15*(100-W15)/100</f>
        <v>39.15</v>
      </c>
      <c r="H16" s="25">
        <f>H15*(100-W15)/100</f>
        <v>52.2</v>
      </c>
      <c r="I16" s="33"/>
      <c r="J16" s="33"/>
      <c r="K16" s="33"/>
      <c r="L16" s="33"/>
      <c r="M16" s="33"/>
      <c r="N16" s="33"/>
      <c r="O16" s="33"/>
      <c r="P16" s="33"/>
      <c r="Q16" s="33"/>
      <c r="R16" s="22"/>
      <c r="S16" s="22"/>
      <c r="T16" s="22"/>
      <c r="U16" s="15"/>
      <c r="V16" s="24">
        <v>0</v>
      </c>
      <c r="W16" s="24">
        <v>0</v>
      </c>
      <c r="X16" s="26"/>
      <c r="Z16" s="40"/>
      <c r="AA16" s="40"/>
      <c r="AB16" s="40"/>
      <c r="AC16" s="41"/>
    </row>
    <row r="17" spans="1:29" ht="56.25" x14ac:dyDescent="0.25">
      <c r="A17" s="34" t="s">
        <v>35</v>
      </c>
      <c r="B17" s="23" t="s">
        <v>36</v>
      </c>
      <c r="C17" s="27">
        <f>(100*F17)/(100-V17)</f>
        <v>1</v>
      </c>
      <c r="D17" s="20">
        <f>(100*G17)/(100-V17)</f>
        <v>1</v>
      </c>
      <c r="E17" s="20">
        <f>(100*H17)/(100-V17)</f>
        <v>1.333333333333333</v>
      </c>
      <c r="F17" s="20">
        <v>1</v>
      </c>
      <c r="G17" s="20">
        <v>1</v>
      </c>
      <c r="H17" s="19">
        <f t="shared" ref="H17" si="1">G17/0.75</f>
        <v>1.3333333333333333</v>
      </c>
      <c r="I17" s="42">
        <f>Z17/100*F17</f>
        <v>8.0000000000000002E-3</v>
      </c>
      <c r="J17" s="42">
        <f>Z17/100*G17</f>
        <v>8.0000000000000002E-3</v>
      </c>
      <c r="K17" s="42">
        <f>Z17/100*H17</f>
        <v>1.0666666666666666E-2</v>
      </c>
      <c r="L17" s="42">
        <f>AA17/100*F17</f>
        <v>0.72499999999999998</v>
      </c>
      <c r="M17" s="42">
        <f>AA17/100*G17</f>
        <v>0.72499999999999998</v>
      </c>
      <c r="N17" s="42">
        <f>AA17/100*H17</f>
        <v>0.96666666666666656</v>
      </c>
      <c r="O17" s="42">
        <f>AB17/100*F17</f>
        <v>1.3000000000000001E-2</v>
      </c>
      <c r="P17" s="42">
        <f>AB17/100*G17</f>
        <v>1.3000000000000001E-2</v>
      </c>
      <c r="Q17" s="42">
        <f>AB17/100*H17</f>
        <v>1.7333333333333333E-2</v>
      </c>
      <c r="R17" s="41">
        <f>AC17/100*F17</f>
        <v>6.61</v>
      </c>
      <c r="S17" s="41">
        <f>AC17/100*G17</f>
        <v>6.61</v>
      </c>
      <c r="T17" s="41">
        <f>AC17/100*H17</f>
        <v>8.8133333333333326</v>
      </c>
      <c r="U17" s="35" t="s">
        <v>37</v>
      </c>
      <c r="V17" s="24">
        <v>0</v>
      </c>
      <c r="W17" s="24">
        <v>0</v>
      </c>
      <c r="X17" s="26"/>
      <c r="Z17" s="40">
        <v>0.8</v>
      </c>
      <c r="AA17" s="40">
        <v>72.5</v>
      </c>
      <c r="AB17" s="40">
        <v>1.3</v>
      </c>
      <c r="AC17" s="41">
        <v>661</v>
      </c>
    </row>
    <row r="18" spans="1:29" x14ac:dyDescent="0.25">
      <c r="A18" s="3"/>
      <c r="B18" s="65" t="s">
        <v>44</v>
      </c>
      <c r="C18" s="66"/>
      <c r="D18" s="66"/>
      <c r="E18" s="67"/>
      <c r="F18" s="25">
        <f>SUM(F16:F17)*(100-X18)/100</f>
        <v>39.949249999999999</v>
      </c>
      <c r="G18" s="25">
        <f>SUM(G16:G17)*(100-X18)/100</f>
        <v>39.949249999999999</v>
      </c>
      <c r="H18" s="25">
        <f>SUM(H16:H17)*(100-X18)/100</f>
        <v>53.265666666666675</v>
      </c>
      <c r="I18" s="28">
        <f t="shared" ref="I18:T18" si="2">SUM(I15:I17)</f>
        <v>2.258</v>
      </c>
      <c r="J18" s="28">
        <f t="shared" si="2"/>
        <v>2.258</v>
      </c>
      <c r="K18" s="28">
        <f t="shared" si="2"/>
        <v>3.0106666666666668</v>
      </c>
      <c r="L18" s="28">
        <f t="shared" si="2"/>
        <v>0.81499999999999995</v>
      </c>
      <c r="M18" s="28">
        <f t="shared" si="2"/>
        <v>0.81499999999999995</v>
      </c>
      <c r="N18" s="28">
        <f t="shared" si="2"/>
        <v>1.0866666666666664</v>
      </c>
      <c r="O18" s="28">
        <f t="shared" si="2"/>
        <v>6.2230000000000008</v>
      </c>
      <c r="P18" s="28">
        <f t="shared" si="2"/>
        <v>6.2230000000000008</v>
      </c>
      <c r="Q18" s="28">
        <f t="shared" si="2"/>
        <v>8.2973333333333343</v>
      </c>
      <c r="R18" s="25">
        <f t="shared" si="2"/>
        <v>39.46</v>
      </c>
      <c r="S18" s="25">
        <f t="shared" si="2"/>
        <v>39.46</v>
      </c>
      <c r="T18" s="25">
        <f t="shared" si="2"/>
        <v>52.61333333333333</v>
      </c>
      <c r="U18" s="4"/>
      <c r="V18" s="17"/>
      <c r="W18" s="17"/>
      <c r="X18" s="26">
        <v>0.5</v>
      </c>
      <c r="Z18" s="40"/>
      <c r="AA18" s="40"/>
      <c r="AB18" s="40"/>
      <c r="AC18" s="41"/>
    </row>
    <row r="19" spans="1:29" x14ac:dyDescent="0.25">
      <c r="A19" s="8"/>
      <c r="B19" s="9"/>
      <c r="C19" s="12"/>
      <c r="D19" s="12"/>
      <c r="E19" s="12"/>
      <c r="F19" s="32"/>
      <c r="G19" s="32"/>
      <c r="H19" s="32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1"/>
    </row>
    <row r="20" spans="1:29" x14ac:dyDescent="0.25">
      <c r="A20" s="8"/>
      <c r="B20" s="9"/>
      <c r="C20" s="8"/>
      <c r="D20" s="8"/>
      <c r="E20" s="8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1"/>
    </row>
    <row r="21" spans="1:29" x14ac:dyDescent="0.25">
      <c r="A21" s="8"/>
      <c r="B21" s="45" t="s">
        <v>21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</row>
    <row r="22" spans="1:29" ht="33" customHeight="1" x14ac:dyDescent="0.25">
      <c r="A22" s="8"/>
      <c r="B22" s="60" t="s">
        <v>38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</row>
    <row r="23" spans="1:29" ht="15.75" customHeight="1" x14ac:dyDescent="0.25">
      <c r="A23" s="8"/>
      <c r="B23" s="38" t="s">
        <v>39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</row>
    <row r="24" spans="1:29" ht="15" customHeight="1" x14ac:dyDescent="0.25">
      <c r="A24" s="8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7"/>
      <c r="Q24" s="7"/>
      <c r="R24" s="7"/>
      <c r="S24" s="7"/>
      <c r="T24" s="7"/>
      <c r="U24" s="7"/>
    </row>
    <row r="25" spans="1:29" x14ac:dyDescent="0.25">
      <c r="A25" s="1"/>
      <c r="B25" s="45" t="s">
        <v>22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</row>
    <row r="26" spans="1:29" x14ac:dyDescent="0.25">
      <c r="A26" s="1"/>
      <c r="B26" s="6" t="s">
        <v>40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7"/>
      <c r="R26" s="7"/>
      <c r="S26" s="7"/>
      <c r="T26" s="7"/>
      <c r="U26" s="7"/>
    </row>
    <row r="27" spans="1:29" ht="16.5" customHeight="1" x14ac:dyDescent="0.25">
      <c r="A27" s="1"/>
      <c r="B27" s="6" t="s">
        <v>41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7"/>
      <c r="Q27" s="7"/>
      <c r="R27" s="7"/>
      <c r="S27" s="7"/>
      <c r="T27" s="7"/>
      <c r="U27" s="7"/>
    </row>
    <row r="28" spans="1:29" x14ac:dyDescent="0.25">
      <c r="A28" s="1"/>
      <c r="B28" s="6" t="s">
        <v>42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7"/>
      <c r="Q28" s="7"/>
      <c r="R28" s="7"/>
      <c r="S28" s="7"/>
      <c r="T28" s="7"/>
      <c r="U28" s="7"/>
    </row>
    <row r="29" spans="1:29" x14ac:dyDescent="0.25">
      <c r="A29" s="1"/>
      <c r="B29" s="6" t="s">
        <v>43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7"/>
      <c r="Q29" s="7"/>
      <c r="R29" s="7"/>
      <c r="S29" s="7"/>
      <c r="T29" s="7"/>
      <c r="U29" s="7"/>
    </row>
    <row r="30" spans="1:29" x14ac:dyDescent="0.25">
      <c r="A30" s="1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7"/>
      <c r="Q30" s="7"/>
      <c r="R30" s="7"/>
      <c r="S30" s="7"/>
      <c r="T30" s="7"/>
      <c r="U30" s="7"/>
    </row>
    <row r="31" spans="1:29" x14ac:dyDescent="0.25">
      <c r="A31" s="1"/>
      <c r="B31" s="45" t="s">
        <v>23</v>
      </c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</row>
    <row r="32" spans="1:29" x14ac:dyDescent="0.25">
      <c r="A32" s="1"/>
      <c r="B32" s="2" t="s">
        <v>31</v>
      </c>
      <c r="C32" s="43" t="s">
        <v>45</v>
      </c>
      <c r="D32" s="43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7"/>
      <c r="Q32" s="7"/>
      <c r="R32" s="7"/>
      <c r="S32" s="7"/>
      <c r="T32" s="7"/>
      <c r="U32" s="7"/>
    </row>
    <row r="33" spans="1:21" ht="17.25" customHeight="1" x14ac:dyDescent="0.25">
      <c r="A33" s="1"/>
      <c r="B33" s="6"/>
      <c r="C33" s="43" t="s">
        <v>46</v>
      </c>
      <c r="D33" s="43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7"/>
      <c r="Q33" s="7"/>
      <c r="R33" s="7"/>
      <c r="S33" s="7"/>
      <c r="T33" s="7"/>
      <c r="U33" s="7"/>
    </row>
    <row r="34" spans="1:21" ht="17.25" customHeight="1" x14ac:dyDescent="0.25">
      <c r="A34" s="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7"/>
      <c r="Q34" s="7"/>
      <c r="R34" s="7"/>
      <c r="S34" s="7"/>
      <c r="T34" s="7"/>
      <c r="U34" s="7"/>
    </row>
    <row r="35" spans="1:21" ht="17.25" customHeight="1" x14ac:dyDescent="0.25">
      <c r="A35" s="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7"/>
      <c r="Q35" s="7"/>
      <c r="R35" s="7"/>
      <c r="S35" s="7"/>
      <c r="T35" s="7"/>
      <c r="U35" s="7"/>
    </row>
    <row r="36" spans="1:21" x14ac:dyDescent="0.25">
      <c r="A36" s="1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7"/>
      <c r="Q36" s="7"/>
      <c r="R36" s="7"/>
      <c r="S36" s="7"/>
      <c r="T36" s="7"/>
      <c r="U36" s="7"/>
    </row>
    <row r="37" spans="1:21" x14ac:dyDescent="0.25">
      <c r="A37" s="1"/>
      <c r="B37" s="57" t="s">
        <v>24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</row>
    <row r="38" spans="1:21" x14ac:dyDescent="0.25">
      <c r="A38" s="1"/>
      <c r="B38" s="6" t="s">
        <v>30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7"/>
      <c r="N38" s="6"/>
      <c r="O38" s="6"/>
      <c r="P38" s="7"/>
      <c r="Q38" s="6"/>
      <c r="R38" s="6"/>
      <c r="S38" s="6"/>
      <c r="T38" s="6"/>
      <c r="U38" s="7"/>
    </row>
    <row r="39" spans="1:2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21" ht="15" customHeight="1" x14ac:dyDescent="0.25">
      <c r="A40" s="1"/>
    </row>
    <row r="41" spans="1:21" ht="15" customHeight="1" x14ac:dyDescent="0.25">
      <c r="A41" s="1"/>
    </row>
    <row r="42" spans="1:21" x14ac:dyDescent="0.25">
      <c r="A42" s="1"/>
    </row>
    <row r="43" spans="1:21" ht="15" customHeight="1" x14ac:dyDescent="0.25">
      <c r="A43" s="1"/>
    </row>
    <row r="51" ht="30" customHeight="1" x14ac:dyDescent="0.25"/>
  </sheetData>
  <mergeCells count="31">
    <mergeCell ref="B37:U37"/>
    <mergeCell ref="B10:B14"/>
    <mergeCell ref="B25:U25"/>
    <mergeCell ref="B1:H5"/>
    <mergeCell ref="B21:U21"/>
    <mergeCell ref="B22:U22"/>
    <mergeCell ref="O12:Q12"/>
    <mergeCell ref="C10:H11"/>
    <mergeCell ref="I10:Q11"/>
    <mergeCell ref="R10:T12"/>
    <mergeCell ref="U10:U14"/>
    <mergeCell ref="C13:T13"/>
    <mergeCell ref="C12:E12"/>
    <mergeCell ref="F12:H12"/>
    <mergeCell ref="B18:E18"/>
    <mergeCell ref="Q1:U1"/>
    <mergeCell ref="Q2:U2"/>
    <mergeCell ref="Q3:U3"/>
    <mergeCell ref="Q4:U4"/>
    <mergeCell ref="A10:A14"/>
    <mergeCell ref="I12:K12"/>
    <mergeCell ref="L12:N12"/>
    <mergeCell ref="C32:D32"/>
    <mergeCell ref="C33:D33"/>
    <mergeCell ref="A7:U7"/>
    <mergeCell ref="A8:U8"/>
    <mergeCell ref="X10:X13"/>
    <mergeCell ref="V10:V13"/>
    <mergeCell ref="W10:W13"/>
    <mergeCell ref="B31:U31"/>
    <mergeCell ref="B16:E16"/>
  </mergeCells>
  <pageMargins left="0.25" right="0.25" top="0.75" bottom="0.75" header="0.3" footer="0.3"/>
  <pageSetup paperSize="9" orientation="landscape" r:id="rId1"/>
  <ignoredErrors>
    <ignoredError sqref="H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2022-10-18T18:35:42Z</dcterms:modified>
</cp:coreProperties>
</file>